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480" windowHeight="6540" tabRatio="598"/>
  </bookViews>
  <sheets>
    <sheet name="FINANCIERO" sheetId="17" r:id="rId1"/>
  </sheets>
  <calcPr calcId="145621"/>
</workbook>
</file>

<file path=xl/calcChain.xml><?xml version="1.0" encoding="utf-8"?>
<calcChain xmlns="http://schemas.openxmlformats.org/spreadsheetml/2006/main">
  <c r="C23" i="17" l="1"/>
  <c r="C22" i="17"/>
  <c r="C12" i="17"/>
  <c r="C13" i="17" s="1"/>
</calcChain>
</file>

<file path=xl/sharedStrings.xml><?xml version="1.0" encoding="utf-8"?>
<sst xmlns="http://schemas.openxmlformats.org/spreadsheetml/2006/main" count="29" uniqueCount="26">
  <si>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</si>
  <si>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</si>
  <si>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</si>
  <si>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</si>
  <si>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</si>
  <si>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</si>
  <si>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</si>
  <si>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</si>
  <si>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</si>
  <si>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</si>
  <si>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</si>
  <si>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</si>
  <si>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</si>
  <si>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</si>
  <si>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</si>
  <si>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</si>
  <si>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</si>
  <si>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</si>
  <si>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</si>
  <si>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</si>
  <si>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</si>
  <si>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</si>
  <si>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</si>
  <si>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</si>
  <si>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823005361-2</t>
  </si>
  <si>
    <t>FUNDACION PARA EL DESARROLLO DE LA POBLACION CON NECESIDADES EDUCATIVAS ESPECIALES DEL DEPARTAMENTO DE SUCRE TALENTOS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</si>
</sst>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B9" sqref="B9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48" t="s">
        <v>12</v>
      </c>
      <c r="B1" s="49"/>
      <c r="C1" s="49"/>
      <c r="D1" s="49"/>
      <c r="E1" s="3"/>
    </row>
    <row r="2" spans="1:5" ht="27.75" customHeight="1" x14ac:dyDescent="0.25">
      <c r="A2" s="4"/>
      <c r="B2" s="50" t="s">
        <v>0</v>
      </c>
      <c r="C2" s="50"/>
      <c r="D2" s="50"/>
      <c r="E2" s="5"/>
    </row>
    <row r="3" spans="1:5" ht="21" customHeight="1" x14ac:dyDescent="0.25">
      <c r="A3" s="6"/>
      <c r="B3" s="50" t="s">
        <v>13</v>
      </c>
      <c r="C3" s="50"/>
      <c r="D3" s="50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51" t="s">
        <v>25</v>
      </c>
      <c r="D5" s="52"/>
      <c r="E5" s="10"/>
    </row>
    <row r="6" spans="1:5" ht="27.75" customHeight="1" thickBot="1" x14ac:dyDescent="0.3">
      <c r="A6" s="8"/>
      <c r="B6" s="28" t="s">
        <v>2</v>
      </c>
      <c r="C6" s="53" t="s">
        <v>24</v>
      </c>
      <c r="D6" s="54"/>
      <c r="E6" s="10"/>
    </row>
    <row r="7" spans="1:5" ht="29.25" customHeight="1" thickBot="1" x14ac:dyDescent="0.3">
      <c r="A7" s="8"/>
      <c r="B7" s="28" t="s">
        <v>14</v>
      </c>
      <c r="C7" s="55" t="s">
        <v>15</v>
      </c>
      <c r="D7" s="56"/>
      <c r="E7" s="10"/>
    </row>
    <row r="8" spans="1:5" ht="16.5" thickBot="1" x14ac:dyDescent="0.3">
      <c r="A8" s="8"/>
      <c r="B8" s="29">
        <v>25</v>
      </c>
      <c r="C8" s="46">
        <v>2401523150</v>
      </c>
      <c r="D8" s="47"/>
      <c r="E8" s="10"/>
    </row>
    <row r="9" spans="1:5" ht="23.25" customHeight="1" thickBot="1" x14ac:dyDescent="0.3">
      <c r="A9" s="8"/>
      <c r="B9" s="29" t="s">
        <v>16</v>
      </c>
      <c r="C9" s="46"/>
      <c r="D9" s="47"/>
      <c r="E9" s="10"/>
    </row>
    <row r="10" spans="1:5" ht="26.25" customHeight="1" thickBot="1" x14ac:dyDescent="0.3">
      <c r="A10" s="8"/>
      <c r="B10" s="29" t="s">
        <v>16</v>
      </c>
      <c r="C10" s="46"/>
      <c r="D10" s="47"/>
      <c r="E10" s="10"/>
    </row>
    <row r="11" spans="1:5" ht="21.75" customHeight="1" thickBot="1" x14ac:dyDescent="0.3">
      <c r="A11" s="8"/>
      <c r="B11" s="29" t="s">
        <v>16</v>
      </c>
      <c r="C11" s="46"/>
      <c r="D11" s="47"/>
      <c r="E11" s="10"/>
    </row>
    <row r="12" spans="1:5" ht="32.25" thickBot="1" x14ac:dyDescent="0.3">
      <c r="A12" s="8"/>
      <c r="B12" s="30" t="s">
        <v>17</v>
      </c>
      <c r="C12" s="46">
        <f>SUM(C8:D11)</f>
        <v>2401523150</v>
      </c>
      <c r="D12" s="47"/>
      <c r="E12" s="10"/>
    </row>
    <row r="13" spans="1:5" ht="26.25" customHeight="1" thickBot="1" x14ac:dyDescent="0.3">
      <c r="A13" s="8"/>
      <c r="B13" s="30" t="s">
        <v>18</v>
      </c>
      <c r="C13" s="46">
        <f>+C12/616000</f>
        <v>3898.576542207792</v>
      </c>
      <c r="D13" s="47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19</v>
      </c>
      <c r="C15" s="12"/>
      <c r="D15" s="13"/>
      <c r="E15" s="10"/>
    </row>
    <row r="16" spans="1:5" ht="27" customHeight="1" thickBot="1" x14ac:dyDescent="0.3">
      <c r="A16" s="8"/>
      <c r="B16" s="14" t="s">
        <v>3</v>
      </c>
      <c r="C16" s="15">
        <v>236639587</v>
      </c>
      <c r="D16" s="16"/>
      <c r="E16" s="10"/>
    </row>
    <row r="17" spans="1:6" ht="28.5" customHeight="1" x14ac:dyDescent="0.25">
      <c r="A17" s="8"/>
      <c r="B17" s="8" t="s">
        <v>4</v>
      </c>
      <c r="C17" s="15">
        <v>285982711</v>
      </c>
      <c r="D17" s="10"/>
      <c r="E17" s="10"/>
    </row>
    <row r="18" spans="1:6" ht="15" x14ac:dyDescent="0.25">
      <c r="A18" s="8"/>
      <c r="B18" s="8" t="s">
        <v>5</v>
      </c>
      <c r="C18" s="17">
        <v>52076008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v>52076008</v>
      </c>
      <c r="D19" s="19"/>
      <c r="E19" s="10"/>
    </row>
    <row r="20" spans="1:6" ht="27" customHeight="1" thickBot="1" x14ac:dyDescent="0.3">
      <c r="A20" s="8"/>
      <c r="B20" s="37" t="s">
        <v>7</v>
      </c>
      <c r="C20" s="38"/>
      <c r="D20" s="39"/>
      <c r="E20" s="10"/>
    </row>
    <row r="21" spans="1:6" ht="16.5" thickBot="1" x14ac:dyDescent="0.3">
      <c r="A21" s="8"/>
      <c r="B21" s="37" t="s">
        <v>8</v>
      </c>
      <c r="C21" s="38"/>
      <c r="D21" s="39"/>
      <c r="E21" s="10"/>
    </row>
    <row r="22" spans="1:6" x14ac:dyDescent="0.25">
      <c r="A22" s="8"/>
      <c r="B22" s="20" t="s">
        <v>20</v>
      </c>
      <c r="C22" s="32">
        <f>C16/C18</f>
        <v>4.5441191844044573</v>
      </c>
      <c r="D22" s="13" t="s">
        <v>22</v>
      </c>
      <c r="E22" s="10"/>
    </row>
    <row r="23" spans="1:6" ht="16.5" thickBot="1" x14ac:dyDescent="0.3">
      <c r="A23" s="8"/>
      <c r="B23" s="31" t="s">
        <v>9</v>
      </c>
      <c r="C23" s="33">
        <f>C19/C17*100</f>
        <v>18.20949518867943</v>
      </c>
      <c r="D23" s="21" t="s">
        <v>22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40"/>
      <c r="B25" s="41" t="s">
        <v>10</v>
      </c>
      <c r="C25" s="43" t="s">
        <v>23</v>
      </c>
      <c r="D25" s="44"/>
      <c r="E25" s="45"/>
      <c r="F25" s="34"/>
    </row>
    <row r="26" spans="1:6" ht="16.5" thickBot="1" x14ac:dyDescent="0.3">
      <c r="A26" s="40"/>
      <c r="B26" s="42"/>
      <c r="C26" s="35" t="s">
        <v>11</v>
      </c>
      <c r="D26" s="36"/>
      <c r="E26" s="45"/>
      <c r="F26" s="34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21</v>
      </c>
    </row>
    <row r="36" spans="1:5" ht="15" x14ac:dyDescent="0.25">
      <c r="A36" s="1"/>
      <c r="B36" s="1"/>
      <c r="C36" s="1"/>
      <c r="D36" s="1"/>
      <c r="E36" s="1"/>
    </row>
    <row r="37" spans="1:5" ht="15" x14ac:dyDescent="0.25">
      <c r="A37" s="1"/>
      <c r="B37" s="1"/>
      <c r="C37" s="1"/>
      <c r="D37" s="1"/>
      <c r="E37" s="1"/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2014-12-12T20:26:32Z</dcterms:modified>
</cp:coreProperties>
</file>